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1" l="1"/>
  <c r="J22" i="1" l="1"/>
  <c r="G22" i="1"/>
  <c r="C22" i="1"/>
  <c r="D22" i="1"/>
  <c r="F22" i="1"/>
  <c r="H21" i="1"/>
  <c r="H20" i="1"/>
  <c r="H19" i="1"/>
  <c r="H18" i="1"/>
  <c r="H17" i="1"/>
  <c r="H16" i="1"/>
  <c r="H15" i="1"/>
  <c r="H14" i="1"/>
  <c r="H13" i="1"/>
  <c r="H12" i="1"/>
  <c r="E21" i="1"/>
  <c r="E20" i="1"/>
  <c r="E19" i="1"/>
  <c r="E18" i="1"/>
  <c r="E17" i="1"/>
  <c r="E16" i="1"/>
  <c r="E15" i="1"/>
  <c r="E14" i="1"/>
  <c r="E13" i="1"/>
  <c r="E12" i="1"/>
  <c r="I22" i="1"/>
  <c r="B20" i="1"/>
  <c r="B19" i="1"/>
  <c r="B18" i="1"/>
  <c r="B17" i="1"/>
  <c r="B16" i="1"/>
  <c r="B15" i="1"/>
  <c r="B14" i="1"/>
  <c r="B13" i="1"/>
  <c r="B12" i="1"/>
  <c r="H22" i="1" l="1"/>
  <c r="B22" i="1"/>
  <c r="E22" i="1"/>
</calcChain>
</file>

<file path=xl/sharedStrings.xml><?xml version="1.0" encoding="utf-8"?>
<sst xmlns="http://schemas.openxmlformats.org/spreadsheetml/2006/main" count="30" uniqueCount="25">
  <si>
    <t>Приложение 11</t>
  </si>
  <si>
    <t>Распределение  дотации на выравнивание бюджетной обеспеченности поселений  Жигаловского района</t>
  </si>
  <si>
    <t>тыс. руб.</t>
  </si>
  <si>
    <t>Наименование муниципальных образований</t>
  </si>
  <si>
    <t>Дотация на выравнивание бюджетной обеспеченности поселений Жигаловского района</t>
  </si>
  <si>
    <t>2025 год</t>
  </si>
  <si>
    <t>всего</t>
  </si>
  <si>
    <t>в т.ч. за счет субвенции, предоставляемой бюджету муниципального образования «Жигаловский район» из областного бюджета</t>
  </si>
  <si>
    <t xml:space="preserve">в т.ч. за счет средств бюджета муниципального образования «Жигаловский район» </t>
  </si>
  <si>
    <t>в т.ч. за счет средств бюджета муниципального образования «Жигаловский район»</t>
  </si>
  <si>
    <t>1. Дальне-Закорское муниципальное образование</t>
  </si>
  <si>
    <t>2.Жигаловское муниципальное образование</t>
  </si>
  <si>
    <t>3.Знаменское муниципальное образование</t>
  </si>
  <si>
    <t>4. Лукиновское муниципальное образование</t>
  </si>
  <si>
    <t>5. Петровское муниципальное образование</t>
  </si>
  <si>
    <t>6. Рудовское муниципальное образование</t>
  </si>
  <si>
    <t>7. Тимошинское муниципальное образование</t>
  </si>
  <si>
    <t>8. Тутурское муниципальное образование</t>
  </si>
  <si>
    <t>9. Усть-Илгинское муниципальное образование</t>
  </si>
  <si>
    <t>10.Чиканское муниципальное образование</t>
  </si>
  <si>
    <t xml:space="preserve">                      ИТОГО</t>
  </si>
  <si>
    <t>2026 год</t>
  </si>
  <si>
    <t xml:space="preserve">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</t>
  </si>
  <si>
    <t>2027 год</t>
  </si>
  <si>
    <t>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</si>
</sst>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_р_._-;\-* #,##0.00_р_._-;_-* &quot;-&quot;??_р_._-;_-@_-"/>
    <numFmt numFmtId="166" formatCode="\$#,##0\ ;\(\$#,##0\)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24"/>
      <name val="Arial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7" applyNumberFormat="0" applyAlignment="0" applyProtection="0"/>
    <xf numFmtId="0" fontId="12" fillId="21" borderId="8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7" applyNumberFormat="0" applyAlignment="0" applyProtection="0"/>
    <xf numFmtId="0" fontId="19" fillId="0" borderId="12" applyNumberFormat="0" applyFill="0" applyAlignment="0" applyProtection="0"/>
    <xf numFmtId="0" fontId="20" fillId="22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5" fillId="23" borderId="13" applyNumberFormat="0" applyFont="0" applyAlignment="0" applyProtection="0"/>
    <xf numFmtId="0" fontId="5" fillId="23" borderId="13" applyNumberFormat="0" applyFont="0" applyAlignment="0" applyProtection="0"/>
    <xf numFmtId="0" fontId="21" fillId="20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5" fillId="7" borderId="7" applyNumberFormat="0" applyAlignment="0" applyProtection="0"/>
    <xf numFmtId="0" fontId="26" fillId="20" borderId="14" applyNumberFormat="0" applyAlignment="0" applyProtection="0"/>
    <xf numFmtId="0" fontId="27" fillId="20" borderId="7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1" borderId="8" applyNumberFormat="0" applyAlignment="0" applyProtection="0"/>
    <xf numFmtId="0" fontId="2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" fillId="0" borderId="0"/>
    <xf numFmtId="0" fontId="5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3" borderId="13" applyNumberFormat="0" applyFont="0" applyAlignment="0" applyProtection="0"/>
    <xf numFmtId="0" fontId="5" fillId="23" borderId="13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0" borderId="12" applyNumberFormat="0" applyFill="0" applyAlignment="0" applyProtection="0"/>
    <xf numFmtId="0" fontId="6" fillId="0" borderId="0"/>
    <xf numFmtId="0" fontId="37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38" fillId="4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/>
    <xf numFmtId="16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Border="1"/>
    <xf numFmtId="164" fontId="39" fillId="0" borderId="1" xfId="88" applyNumberFormat="1" applyFont="1" applyBorder="1" applyAlignment="1">
      <alignment horizontal="right"/>
    </xf>
    <xf numFmtId="0" fontId="39" fillId="0" borderId="1" xfId="88" applyFont="1" applyBorder="1" applyAlignment="1">
      <alignment horizontal="right"/>
    </xf>
    <xf numFmtId="0" fontId="40" fillId="0" borderId="1" xfId="0" applyFont="1" applyBorder="1" applyAlignment="1"/>
    <xf numFmtId="164" fontId="40" fillId="0" borderId="1" xfId="0" applyNumberFormat="1" applyFont="1" applyBorder="1"/>
    <xf numFmtId="0" fontId="40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0" fontId="40" fillId="0" borderId="0" xfId="0" applyFont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</cellXfs>
  <cellStyles count="10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Comma 2" xfId="47"/>
    <cellStyle name="Comma 2 2" xfId="48"/>
    <cellStyle name="Comma0" xfId="49"/>
    <cellStyle name="Currency0" xfId="50"/>
    <cellStyle name="Date" xfId="51"/>
    <cellStyle name="Explanatory Text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rmal 2 2" xfId="63"/>
    <cellStyle name="Normal_Alexander's Tables" xfId="64"/>
    <cellStyle name="Note" xfId="65"/>
    <cellStyle name="Note 2" xfId="66"/>
    <cellStyle name="Output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2" xfId="88"/>
    <cellStyle name="Обычный 3" xfId="89"/>
    <cellStyle name="Обычный 4" xfId="1"/>
    <cellStyle name="Плохой 2" xfId="90"/>
    <cellStyle name="Пояснение 2" xfId="91"/>
    <cellStyle name="Примечание 2" xfId="92"/>
    <cellStyle name="Примечание 3" xfId="93"/>
    <cellStyle name="Процентный 2" xfId="95"/>
    <cellStyle name="Процентный 3" xfId="94"/>
    <cellStyle name="Связанная ячейка 2" xfId="96"/>
    <cellStyle name="Стиль 1" xfId="97"/>
    <cellStyle name="Текст предупреждения 2" xfId="98"/>
    <cellStyle name="Финансовый 2" xfId="99"/>
    <cellStyle name="Хороший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G3" sqref="G3"/>
    </sheetView>
  </sheetViews>
  <sheetFormatPr defaultRowHeight="15" x14ac:dyDescent="0.25"/>
  <cols>
    <col min="1" max="1" width="47.5703125" customWidth="1"/>
    <col min="2" max="2" width="13.85546875" customWidth="1"/>
    <col min="3" max="3" width="15.140625" customWidth="1"/>
    <col min="4" max="4" width="10.5703125" customWidth="1"/>
    <col min="5" max="5" width="13.5703125" customWidth="1"/>
    <col min="6" max="6" width="12" customWidth="1"/>
    <col min="7" max="7" width="16.140625" customWidth="1"/>
    <col min="8" max="8" width="13.7109375" customWidth="1"/>
    <col min="9" max="9" width="12.140625" customWidth="1"/>
    <col min="10" max="10" width="14.28515625" customWidth="1"/>
  </cols>
  <sheetData>
    <row r="1" spans="1:10" x14ac:dyDescent="0.25">
      <c r="G1" s="1" t="s">
        <v>0</v>
      </c>
      <c r="H1" s="1"/>
      <c r="I1" s="1"/>
      <c r="J1" s="1"/>
    </row>
    <row r="2" spans="1:10" ht="61.5" customHeight="1" x14ac:dyDescent="0.25">
      <c r="G2" s="19" t="s">
        <v>22</v>
      </c>
      <c r="H2" s="19"/>
      <c r="I2" s="19"/>
      <c r="J2" s="19"/>
    </row>
    <row r="3" spans="1:10" x14ac:dyDescent="0.25">
      <c r="G3" s="2" t="s">
        <v>24</v>
      </c>
      <c r="H3" s="2"/>
      <c r="I3" s="2"/>
      <c r="J3" s="1"/>
    </row>
    <row r="5" spans="1:10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</row>
    <row r="7" spans="1:10" x14ac:dyDescent="0.25">
      <c r="J7" t="s">
        <v>2</v>
      </c>
    </row>
    <row r="9" spans="1:10" x14ac:dyDescent="0.25">
      <c r="A9" s="21" t="s">
        <v>3</v>
      </c>
      <c r="B9" s="16" t="s">
        <v>4</v>
      </c>
      <c r="C9" s="17"/>
      <c r="D9" s="17"/>
      <c r="E9" s="17"/>
      <c r="F9" s="17"/>
      <c r="G9" s="17"/>
      <c r="H9" s="17"/>
      <c r="I9" s="17"/>
      <c r="J9" s="18"/>
    </row>
    <row r="10" spans="1:10" x14ac:dyDescent="0.25">
      <c r="A10" s="22"/>
      <c r="B10" s="16" t="s">
        <v>5</v>
      </c>
      <c r="C10" s="17"/>
      <c r="D10" s="18"/>
      <c r="E10" s="16" t="s">
        <v>21</v>
      </c>
      <c r="F10" s="17"/>
      <c r="G10" s="18"/>
      <c r="H10" s="16" t="s">
        <v>23</v>
      </c>
      <c r="I10" s="17"/>
      <c r="J10" s="18"/>
    </row>
    <row r="11" spans="1:10" ht="150.75" customHeight="1" x14ac:dyDescent="0.25">
      <c r="A11" s="3"/>
      <c r="B11" s="4" t="s">
        <v>6</v>
      </c>
      <c r="C11" s="5" t="s">
        <v>7</v>
      </c>
      <c r="D11" s="6" t="s">
        <v>8</v>
      </c>
      <c r="E11" s="6" t="s">
        <v>6</v>
      </c>
      <c r="F11" s="6" t="s">
        <v>7</v>
      </c>
      <c r="G11" s="6" t="s">
        <v>9</v>
      </c>
      <c r="H11" s="6" t="s">
        <v>6</v>
      </c>
      <c r="I11" s="6" t="s">
        <v>7</v>
      </c>
      <c r="J11" s="6" t="s">
        <v>9</v>
      </c>
    </row>
    <row r="12" spans="1:10" x14ac:dyDescent="0.25">
      <c r="A12" s="3" t="s">
        <v>10</v>
      </c>
      <c r="B12" s="10">
        <f>SUM(C12:D12)</f>
        <v>12761.4</v>
      </c>
      <c r="C12" s="8">
        <v>2750</v>
      </c>
      <c r="D12" s="7">
        <v>10011.4</v>
      </c>
      <c r="E12" s="10">
        <f>SUM(F12:G12)</f>
        <v>12289.2</v>
      </c>
      <c r="F12" s="9">
        <v>2056</v>
      </c>
      <c r="G12" s="11">
        <v>10233.200000000001</v>
      </c>
      <c r="H12" s="7">
        <f>SUM(I12:J12)</f>
        <v>12497.5</v>
      </c>
      <c r="I12" s="8">
        <v>2171.3000000000002</v>
      </c>
      <c r="J12" s="12">
        <v>10326.200000000001</v>
      </c>
    </row>
    <row r="13" spans="1:10" x14ac:dyDescent="0.25">
      <c r="A13" s="3" t="s">
        <v>11</v>
      </c>
      <c r="B13" s="10">
        <f t="shared" ref="B13:B21" si="0">SUM(C13:D13)</f>
        <v>18380</v>
      </c>
      <c r="C13" s="8">
        <v>14696</v>
      </c>
      <c r="D13" s="7">
        <v>3684</v>
      </c>
      <c r="E13" s="10">
        <f t="shared" ref="E13:E21" si="1">SUM(F13:G13)</f>
        <v>17775</v>
      </c>
      <c r="F13" s="9">
        <v>12681.5</v>
      </c>
      <c r="G13" s="11">
        <v>5093.5</v>
      </c>
      <c r="H13" s="3">
        <f t="shared" ref="H13:H21" si="2">SUM(I13:J13)</f>
        <v>17475</v>
      </c>
      <c r="I13" s="8">
        <v>11790.8</v>
      </c>
      <c r="J13" s="12">
        <v>5684.2</v>
      </c>
    </row>
    <row r="14" spans="1:10" x14ac:dyDescent="0.25">
      <c r="A14" s="3" t="s">
        <v>12</v>
      </c>
      <c r="B14" s="10">
        <f t="shared" si="0"/>
        <v>14176.599999999999</v>
      </c>
      <c r="C14" s="8">
        <v>4042.2</v>
      </c>
      <c r="D14" s="7">
        <v>10134.4</v>
      </c>
      <c r="E14" s="10">
        <f t="shared" si="1"/>
        <v>13221.4</v>
      </c>
      <c r="F14" s="9">
        <v>2863.5</v>
      </c>
      <c r="G14" s="11">
        <v>10357.9</v>
      </c>
      <c r="H14" s="3">
        <f t="shared" si="2"/>
        <v>13497.3</v>
      </c>
      <c r="I14" s="8">
        <v>3045.7</v>
      </c>
      <c r="J14" s="12">
        <v>10451.6</v>
      </c>
    </row>
    <row r="15" spans="1:10" x14ac:dyDescent="0.25">
      <c r="A15" s="3" t="s">
        <v>13</v>
      </c>
      <c r="B15" s="10">
        <f t="shared" si="0"/>
        <v>7841</v>
      </c>
      <c r="C15" s="8">
        <v>2642.4</v>
      </c>
      <c r="D15" s="7">
        <v>5198.6000000000004</v>
      </c>
      <c r="E15" s="10">
        <f t="shared" si="1"/>
        <v>7325.7</v>
      </c>
      <c r="F15" s="9">
        <v>2016</v>
      </c>
      <c r="G15" s="11">
        <v>5309.7</v>
      </c>
      <c r="H15" s="3">
        <f t="shared" si="2"/>
        <v>7512.8</v>
      </c>
      <c r="I15" s="8">
        <v>2156.5</v>
      </c>
      <c r="J15" s="12">
        <v>5356.3</v>
      </c>
    </row>
    <row r="16" spans="1:10" x14ac:dyDescent="0.25">
      <c r="A16" s="3" t="s">
        <v>14</v>
      </c>
      <c r="B16" s="10">
        <f t="shared" si="0"/>
        <v>10040.9</v>
      </c>
      <c r="C16" s="8">
        <v>3075.4</v>
      </c>
      <c r="D16" s="7">
        <v>6965.5</v>
      </c>
      <c r="E16" s="10">
        <f t="shared" si="1"/>
        <v>9453.0999999999985</v>
      </c>
      <c r="F16" s="9">
        <v>2336.1999999999998</v>
      </c>
      <c r="G16" s="11">
        <v>7116.9</v>
      </c>
      <c r="H16" s="3">
        <f t="shared" si="2"/>
        <v>9669.6</v>
      </c>
      <c r="I16" s="8">
        <v>2489.3000000000002</v>
      </c>
      <c r="J16" s="12">
        <v>7180.3</v>
      </c>
    </row>
    <row r="17" spans="1:10" x14ac:dyDescent="0.25">
      <c r="A17" s="3" t="s">
        <v>15</v>
      </c>
      <c r="B17" s="10">
        <f t="shared" si="0"/>
        <v>12688</v>
      </c>
      <c r="C17" s="8">
        <v>3664</v>
      </c>
      <c r="D17" s="7">
        <v>9024</v>
      </c>
      <c r="E17" s="10">
        <f t="shared" si="1"/>
        <v>12066.900000000001</v>
      </c>
      <c r="F17" s="9">
        <v>2841.2</v>
      </c>
      <c r="G17" s="11">
        <v>9225.7000000000007</v>
      </c>
      <c r="H17" s="3">
        <f t="shared" si="2"/>
        <v>12336.9</v>
      </c>
      <c r="I17" s="8">
        <v>3026.6</v>
      </c>
      <c r="J17" s="12">
        <v>9310.2999999999993</v>
      </c>
    </row>
    <row r="18" spans="1:10" x14ac:dyDescent="0.25">
      <c r="A18" s="3" t="s">
        <v>16</v>
      </c>
      <c r="B18" s="10">
        <f t="shared" si="0"/>
        <v>9360.2000000000007</v>
      </c>
      <c r="C18" s="8">
        <v>2338.3000000000002</v>
      </c>
      <c r="D18" s="7">
        <v>7021.9</v>
      </c>
      <c r="E18" s="10">
        <f t="shared" si="1"/>
        <v>8990</v>
      </c>
      <c r="F18" s="8">
        <v>1817</v>
      </c>
      <c r="G18" s="11">
        <v>7173</v>
      </c>
      <c r="H18" s="3">
        <f t="shared" si="2"/>
        <v>9159.2999999999993</v>
      </c>
      <c r="I18" s="8">
        <v>1923</v>
      </c>
      <c r="J18" s="12">
        <v>7236.3</v>
      </c>
    </row>
    <row r="19" spans="1:10" x14ac:dyDescent="0.25">
      <c r="A19" s="3" t="s">
        <v>17</v>
      </c>
      <c r="B19" s="10">
        <f t="shared" si="0"/>
        <v>8933.5</v>
      </c>
      <c r="C19" s="8">
        <v>2775.6</v>
      </c>
      <c r="D19" s="7">
        <v>6157.9</v>
      </c>
      <c r="E19" s="10">
        <f t="shared" si="1"/>
        <v>8473.7000000000007</v>
      </c>
      <c r="F19" s="9">
        <v>2161.5</v>
      </c>
      <c r="G19" s="11">
        <v>6312.2</v>
      </c>
      <c r="H19" s="3">
        <f t="shared" si="2"/>
        <v>8660.4</v>
      </c>
      <c r="I19" s="8">
        <v>2283.6</v>
      </c>
      <c r="J19" s="12">
        <v>6376.8</v>
      </c>
    </row>
    <row r="20" spans="1:10" x14ac:dyDescent="0.25">
      <c r="A20" s="3" t="s">
        <v>18</v>
      </c>
      <c r="B20" s="10">
        <f t="shared" si="0"/>
        <v>5383.2</v>
      </c>
      <c r="C20" s="8">
        <v>1866.6</v>
      </c>
      <c r="D20" s="7">
        <v>3516.6</v>
      </c>
      <c r="E20" s="10">
        <f t="shared" si="1"/>
        <v>5127.8999999999996</v>
      </c>
      <c r="F20" s="9">
        <v>1536</v>
      </c>
      <c r="G20" s="11">
        <v>3591.9</v>
      </c>
      <c r="H20" s="3">
        <f t="shared" si="2"/>
        <v>5270.2</v>
      </c>
      <c r="I20" s="8">
        <v>1646.8</v>
      </c>
      <c r="J20" s="12">
        <v>3623.4</v>
      </c>
    </row>
    <row r="21" spans="1:10" x14ac:dyDescent="0.25">
      <c r="A21" s="3" t="s">
        <v>19</v>
      </c>
      <c r="B21" s="10">
        <f t="shared" si="0"/>
        <v>8895</v>
      </c>
      <c r="C21" s="8">
        <v>3298.3</v>
      </c>
      <c r="D21" s="7">
        <v>5596.7</v>
      </c>
      <c r="E21" s="10">
        <f t="shared" si="1"/>
        <v>8316.5</v>
      </c>
      <c r="F21" s="9">
        <v>2529.5</v>
      </c>
      <c r="G21" s="11">
        <v>5787</v>
      </c>
      <c r="H21" s="3">
        <f t="shared" si="2"/>
        <v>8490.1</v>
      </c>
      <c r="I21" s="8">
        <v>2623.5</v>
      </c>
      <c r="J21" s="12">
        <v>5866.6</v>
      </c>
    </row>
    <row r="22" spans="1:10" x14ac:dyDescent="0.25">
      <c r="A22" s="13" t="s">
        <v>20</v>
      </c>
      <c r="B22" s="14">
        <f>SUM(C22:D22)</f>
        <v>108459.8</v>
      </c>
      <c r="C22" s="14">
        <f t="shared" ref="C22:H22" si="3">SUM(C12:C21)</f>
        <v>41148.800000000003</v>
      </c>
      <c r="D22" s="14">
        <f t="shared" si="3"/>
        <v>67311</v>
      </c>
      <c r="E22" s="15">
        <f t="shared" si="3"/>
        <v>103039.39999999998</v>
      </c>
      <c r="F22" s="14">
        <f t="shared" si="3"/>
        <v>32838.400000000001</v>
      </c>
      <c r="G22" s="15">
        <f t="shared" si="3"/>
        <v>70201</v>
      </c>
      <c r="H22" s="14">
        <f t="shared" si="3"/>
        <v>104569.1</v>
      </c>
      <c r="I22" s="14">
        <f t="shared" ref="I22" si="4">SUM(I12:I21)</f>
        <v>33157.099999999991</v>
      </c>
      <c r="J22" s="14">
        <f>SUM(J12:J21)</f>
        <v>71412</v>
      </c>
    </row>
  </sheetData>
  <mergeCells count="7">
    <mergeCell ref="H10:J10"/>
    <mergeCell ref="G2:J2"/>
    <mergeCell ref="A5:J5"/>
    <mergeCell ref="B9:J9"/>
    <mergeCell ref="A9:A10"/>
    <mergeCell ref="B10:D10"/>
    <mergeCell ref="E10:G10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2023-11-15T01:19:05Z</cp:lastPrinted>
  <dcterms:created xsi:type="dcterms:W3CDTF">2015-06-05T18:19:34Z</dcterms:created>
  <dcterms:modified xsi:type="dcterms:W3CDTF">2025-01-10T02:25:24Z</dcterms:modified>
</cp:coreProperties>
</file>